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 55-15.09.17 " sheetId="1" r:id="rId1"/>
  </sheets>
  <calcPr calcId="124519"/>
</workbook>
</file>

<file path=xl/calcChain.xml><?xml version="1.0" encoding="utf-8"?>
<calcChain xmlns="http://schemas.openxmlformats.org/spreadsheetml/2006/main">
  <c r="F78" i="1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78" s="1"/>
</calcChain>
</file>

<file path=xl/sharedStrings.xml><?xml version="1.0" encoding="utf-8"?>
<sst xmlns="http://schemas.openxmlformats.org/spreadsheetml/2006/main" count="176" uniqueCount="120">
  <si>
    <r>
      <t xml:space="preserve">Ò¨  </t>
    </r>
    <r>
      <rPr>
        <sz val="10"/>
        <rFont val="Times New Roman"/>
        <family val="1"/>
        <charset val="204"/>
      </rPr>
      <t>№</t>
    </r>
    <r>
      <rPr>
        <sz val="10"/>
        <rFont val="Times Armenian"/>
        <family val="1"/>
      </rPr>
      <t xml:space="preserve">  4</t>
    </r>
  </si>
  <si>
    <t>Ð³ëï³ïí³Í  ¿  ÐÐ  üÇÝ³ÝëÝ»ñÇ  ¨  ¿ÏáÝáÙÇÏ³ÛÇ</t>
  </si>
  <si>
    <t>Ý³Ë³ñ³ñÇ  2000Ã.  ¹»Ïï»Ùµ»ñÇ  4 - Ç</t>
  </si>
  <si>
    <r>
      <t>№</t>
    </r>
    <r>
      <rPr>
        <sz val="8"/>
        <rFont val="Times Armenian"/>
        <family val="1"/>
      </rPr>
      <t xml:space="preserve">  294  Ññ³Ù³Ýáí</t>
    </r>
  </si>
  <si>
    <t xml:space="preserve">  Պանմանագրի  կողմ</t>
  </si>
  <si>
    <t>Մատակարար՝</t>
  </si>
  <si>
    <t>Գնորդ՝</t>
  </si>
  <si>
    <t xml:space="preserve">                                                                 ²/Ò</t>
  </si>
  <si>
    <t>Ա  /  Ձ</t>
  </si>
  <si>
    <t xml:space="preserve">        § Ø»Õñáõ  å»ï³Ï³Ý  ùáÉ»ç ¦  äà²Î</t>
  </si>
  <si>
    <t>Անվանումը՝</t>
  </si>
  <si>
    <t>Լարա  Դավթյան</t>
  </si>
  <si>
    <t xml:space="preserve">          îÝûñ»Ý`     Թ.  Հովհաննեսյան</t>
  </si>
  <si>
    <t>Հասցե՝</t>
  </si>
  <si>
    <t>Ք.  Ագարակ  Գ.  Նժդեհ 1-2</t>
  </si>
  <si>
    <t xml:space="preserve">          ք.  Մեղրի  Զ.  Անդրանիկի 10</t>
  </si>
  <si>
    <t xml:space="preserve">Բանկը՝ </t>
  </si>
  <si>
    <t xml:space="preserve">         § ՎՏԲ  Հայաստան բանկ ¦  Մեղրի  մ/ճ</t>
  </si>
  <si>
    <t>ՀՀ</t>
  </si>
  <si>
    <t>16099004057003</t>
  </si>
  <si>
    <t xml:space="preserve">                  16099110099300</t>
  </si>
  <si>
    <t xml:space="preserve">ÐìÐÐ                    </t>
  </si>
  <si>
    <t>79515124</t>
  </si>
  <si>
    <t xml:space="preserve">                  09708432</t>
  </si>
  <si>
    <r>
      <t xml:space="preserve">²  ð  Ò  ²  Ü  ²  ¶  ð  àô  Â  Ú  àô  Ü   </t>
    </r>
    <r>
      <rPr>
        <b/>
        <sz val="10"/>
        <rFont val="Times New Roman"/>
        <family val="1"/>
        <charset val="204"/>
      </rPr>
      <t>№   16</t>
    </r>
  </si>
  <si>
    <t>Ð ² Ü Ò Ü Ø ² Ü     À Ü ¸ àô Ü Ø ² Ü</t>
  </si>
  <si>
    <t>§15¦   §Սեպտեմբեր ¦   2017Ã.</t>
  </si>
  <si>
    <t>ä³ÛÙ³Ý³·ñÇ   ³Ýí³ÝáõÙÁ`</t>
  </si>
  <si>
    <t>Տնտեսական ապրանքների  գնում</t>
  </si>
  <si>
    <t xml:space="preserve">ä³ÛÙ³Ý³·ñÇ  ÏÝùÙ³Ý  ³Ùë³ÃÇíÁ`       </t>
  </si>
  <si>
    <t>§24¦  Փետրվար  2017Ã.</t>
  </si>
  <si>
    <r>
      <t xml:space="preserve">ä³ÛÙ³Ý³·ñÇ  </t>
    </r>
    <r>
      <rPr>
        <sz val="10"/>
        <rFont val="Times New Roman"/>
        <family val="1"/>
        <charset val="204"/>
      </rPr>
      <t>№ ՄՊ  1</t>
    </r>
  </si>
  <si>
    <t>ä³ïíÇñ³ïáõÝ`  Ç  ¹»Ùë</t>
  </si>
  <si>
    <t>îÝûñ»Ý`</t>
  </si>
  <si>
    <t>Թ.  Հովհաննեսյան</t>
  </si>
  <si>
    <t>Պայմանագրի  կողմը`   Ç  ¹»Ùë</t>
  </si>
  <si>
    <t>²/Ò</t>
  </si>
  <si>
    <t>Լ.  Դավթյան</t>
  </si>
  <si>
    <r>
      <t xml:space="preserve">ÐÇÙù  ÁÝ¹áõÝ»Éáí  å³ÛÙ³Ý³·ñÇ  Ï³ï³ñÙ³Ý  í»ñ³µ»ñÛ³É    </t>
    </r>
    <r>
      <rPr>
        <u/>
        <sz val="10"/>
        <rFont val="Times Armenian"/>
        <family val="1"/>
      </rPr>
      <t xml:space="preserve">  §24¦  Փետրվար  2017Ã.</t>
    </r>
    <r>
      <rPr>
        <sz val="10"/>
        <rFont val="Times Armenian"/>
        <family val="1"/>
      </rPr>
      <t>. -Çó կազմված՝</t>
    </r>
  </si>
  <si>
    <t xml:space="preserve">գնման  հայտը  նախագծած  ներկայացուցիչի եղրակացությունն  այն  մացին,   որ    å³ÛÙ³Ý³·ñáí  նախատոսված՝                     </t>
  </si>
  <si>
    <t xml:space="preserve">ստորև  նշված  Ù³ï³Ï³ñ³ñáõÙÝ»ñÁ, աշխատանքները  կամ   Í³é³ÛáõÃÛáõÝÝ»ñÁ Ñ³Ù³å³ï³ëË³ÝáõÙ »Ý </t>
  </si>
  <si>
    <t xml:space="preserve">  պայմանագրով  ³Ùñ³·ñí³Í  տեղնիկական  բնութագրին  և  ·ÝÙ³Ý  Å³Ù³Ý³Ï³óáõÛóÇÝ՝ </t>
  </si>
  <si>
    <t xml:space="preserve"> Ï³½Ù»óÇÝ  ëáõÛÝ  ³ñÓ³Ý³·ñáõÃÛáõÝÁ  Ñ»ï¨Û³ÉÇ  Ù³ëÇÝ.</t>
  </si>
  <si>
    <t xml:space="preserve">     ä³ÛÙ³Ý³·ñÇ  ßñç³Ý³ÏÝ»ñáõÙ՝  պայմանագրի  կողմը  կատարել  է  հետևյալ  աշխատանքները, կամ  մատուցել  է </t>
  </si>
  <si>
    <t xml:space="preserve">հետևյալ  ծառայությունները  կամ  մատակարարել  ¿  Ñ»ï¨Û³É  ³ßË³ï³ÝùÝ»ñÁ՝                                           </t>
  </si>
  <si>
    <t>Հ/Հ</t>
  </si>
  <si>
    <t>Î³ï³ñ³Í  ³ßË³ï³ÝùÝ»ñÇ  Ñ³Ù³éáï  ÝÏ³ñ³·ÇñÁ</t>
  </si>
  <si>
    <t>Տեխնիկական  բնութագրի  Ñ³Ù³éáï  շարադրանքը</t>
  </si>
  <si>
    <t>Քանակական  ցուցանիշը</t>
  </si>
  <si>
    <t>Կատարման  ժամկետը</t>
  </si>
  <si>
    <t xml:space="preserve">Ըստ  պայմանա գրով  հաստատ ված  գնման ժամա-նակա  ցույցի            /չափի.մ / </t>
  </si>
  <si>
    <t xml:space="preserve">Փաստացի </t>
  </si>
  <si>
    <t>Ըստ  պայմանա գրով  հաստատ ված  գնման ժամա-նակացույցի /գինը/</t>
  </si>
  <si>
    <t>Փաստացի ժամա-նակա ցույցի</t>
  </si>
  <si>
    <t>ì×³ñÙ³Ý  ենթակա  գումարը                         (  հազար դրամ)</t>
  </si>
  <si>
    <t>ì×³ñÙ³Ý  Å³ÙÏ»ïÁ                (  Áëï  վճարման  Å³Ù³Ý³Ï³ óáõÛóÇ)</t>
  </si>
  <si>
    <t>Թղթե  անձեռնոցիկ</t>
  </si>
  <si>
    <t>500 հատից սպիտակ</t>
  </si>
  <si>
    <t>Տուփ</t>
  </si>
  <si>
    <t>III »é.</t>
  </si>
  <si>
    <t>Սպասքի  հեղուկ</t>
  </si>
  <si>
    <t xml:space="preserve"> / ռաքշա/</t>
  </si>
  <si>
    <t>հատ</t>
  </si>
  <si>
    <t>--</t>
  </si>
  <si>
    <t>Սալիկ  փայլեցնող միջոց / ռաքշա/</t>
  </si>
  <si>
    <t xml:space="preserve"> / Դոմեստես/</t>
  </si>
  <si>
    <t>Սալիկների մաքրող  միջոցներ / Դոմեստես/</t>
  </si>
  <si>
    <t>/տայդ/</t>
  </si>
  <si>
    <t xml:space="preserve">Լվացքի  փոշի  </t>
  </si>
  <si>
    <t xml:space="preserve">ë³ÝÑ³Ý·áõÛóÇ Ñ³Ù³ñ/աս/ </t>
  </si>
  <si>
    <t>տուփ</t>
  </si>
  <si>
    <t xml:space="preserve">²Ëï³Ñ³ÝáÕ Ñ»ÕáõÏ` ë³ÝÑ³Ý·áõÛóÇ Ñ³Ù³ñ/աս/ </t>
  </si>
  <si>
    <t>բամբակից</t>
  </si>
  <si>
    <t>լիտր</t>
  </si>
  <si>
    <t>Հատակի մաքրելու  լաթ</t>
  </si>
  <si>
    <t>/փոշու  շոր/</t>
  </si>
  <si>
    <t>Մաքրող  կտորներ  /փոշու  շոր/</t>
  </si>
  <si>
    <t>կոշտ մազիկներով</t>
  </si>
  <si>
    <t>ՍåáõÝ·, ³Ù³Ý Éí³Ý³Éáõ</t>
  </si>
  <si>
    <t>ՍåáõÝ·</t>
  </si>
  <si>
    <t>Աղբի տոպրակ պոլիէթիլենից</t>
  </si>
  <si>
    <t>պոլիէթիլենից</t>
  </si>
  <si>
    <t>Փոշեկուլի տոպրակ</t>
  </si>
  <si>
    <t>հեղուկ</t>
  </si>
  <si>
    <t>Աå³ÏÇ Ù³ùñ»Éáõ ÙÇçáó</t>
  </si>
  <si>
    <t>Տնտեսական  ձեռնոցներ</t>
  </si>
  <si>
    <t>ռեզինի</t>
  </si>
  <si>
    <t>զույգ</t>
  </si>
  <si>
    <t>¼áõ·³ñ³ÝÇ ÃáõÕÃ, éáõÉáÝáí</t>
  </si>
  <si>
    <t xml:space="preserve"> éáõÉáÝáí 65մ</t>
  </si>
  <si>
    <t>Ավել  սովորական</t>
  </si>
  <si>
    <t>սովորական</t>
  </si>
  <si>
    <t>Օճառ  ձեռքի</t>
  </si>
  <si>
    <t>ձեռքի</t>
  </si>
  <si>
    <t>Օճառ  Ñ»ÕáõÏ</t>
  </si>
  <si>
    <t>Ñ»ÕáõÏ</t>
  </si>
  <si>
    <t>Օճառ  տնտեսական</t>
  </si>
  <si>
    <t>տնտեսական</t>
  </si>
  <si>
    <t>Էլ.  լամպ   100  w</t>
  </si>
  <si>
    <t xml:space="preserve"> 100  w</t>
  </si>
  <si>
    <t>Սկոչ</t>
  </si>
  <si>
    <t>կպչուն</t>
  </si>
  <si>
    <t>Իզոլենտ</t>
  </si>
  <si>
    <t>Վարդակ սովորական</t>
  </si>
  <si>
    <t>Խրոց սովորական</t>
  </si>
  <si>
    <t>Դռան  փական</t>
  </si>
  <si>
    <t>երկաթե</t>
  </si>
  <si>
    <t>Սիլիկոն</t>
  </si>
  <si>
    <t>բանկա</t>
  </si>
  <si>
    <t>ՄÏÝÇÏ, Ñ³Ù³Ï³ñ·ã³ÛÇÝ, É³ñáí</t>
  </si>
  <si>
    <t>Ընդամենը</t>
  </si>
  <si>
    <t xml:space="preserve">ì»ñáÑÇßÛ³É  մատակարարումների,  ³ßË³ï³ÝùÝ»ñÇ կամ  ծառայությունների  Ï³ï³ñÙ³Ý  կամ  մատուցման </t>
  </si>
  <si>
    <t xml:space="preserve">í»ñ³µ»ñÛ³É  µáÉáñ  Ñ³ßÇí   ³åñ³Ýù³·ñ»ñÁ   Ñ³Ý¹Çë³ÝáõÙ  »Ý  ëáõÛÝ  ³ñÓ³Ý³·ñáõÃÛ³Ý  µ³ÕÏ³óáõóÇã  Ù³ëÁ  </t>
  </si>
  <si>
    <t>¨  ÏóíáõÙ  »Ý կատարված գործառույթներին:</t>
  </si>
  <si>
    <t>²ßË³ï³ÝùÁ  Ñ³ÝÓÝ»ó՝</t>
  </si>
  <si>
    <t>²ßË³ï³ÝùÁ  ÁÝ¹áõÝ»ó՝</t>
  </si>
  <si>
    <t xml:space="preserve">                                                     Լ.  Դավթյան</t>
  </si>
  <si>
    <t xml:space="preserve">                                   Թ.  Հովհաննեսյան</t>
  </si>
  <si>
    <t xml:space="preserve">        ( ëïáñ³·ñáõÃÛáõÝ )                          ³ÝáõÝ,  ³½·³ÝáõÝ </t>
  </si>
  <si>
    <t xml:space="preserve">       ( ëïáñ³·ñáõÃÛáõÝ ) ³ÝáõÝ,  ³½·³ÝáõÝ 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</si>
</sst>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Times Armenian"/>
      <family val="1"/>
    </font>
    <font>
      <sz val="10"/>
      <name val="Times New Roman"/>
      <family val="1"/>
      <charset val="204"/>
    </font>
    <font>
      <sz val="8"/>
      <name val="Times Armenian"/>
      <family val="1"/>
    </font>
    <font>
      <u/>
      <sz val="11"/>
      <name val="Times Armenian"/>
      <family val="1"/>
    </font>
    <font>
      <sz val="11"/>
      <name val="Times Armenian"/>
      <family val="1"/>
    </font>
    <font>
      <u/>
      <sz val="10"/>
      <name val="Times Armenian"/>
      <family val="1"/>
    </font>
    <font>
      <b/>
      <sz val="10"/>
      <name val="Times Armenian"/>
      <family val="1"/>
    </font>
    <font>
      <b/>
      <sz val="10"/>
      <name val="Times New Roman"/>
      <family val="1"/>
      <charset val="204"/>
    </font>
    <font>
      <sz val="9"/>
      <name val="Times Armenian"/>
      <family val="1"/>
    </font>
    <font>
      <sz val="8"/>
      <color theme="1"/>
      <name val="Times Armenian"/>
      <family val="1"/>
    </font>
    <font>
      <sz val="9"/>
      <color theme="1"/>
      <name val="Times Armenian"/>
      <family val="1"/>
    </font>
    <font>
      <sz val="11"/>
      <color theme="1"/>
      <name val="Times Armeni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6" xfId="0" applyFont="1" applyBorder="1"/>
    <xf numFmtId="0" fontId="9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9" fillId="0" borderId="6" xfId="0" quotePrefix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0" fillId="2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2" fillId="3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/>
    <xf numFmtId="0" fontId="1" fillId="3" borderId="6" xfId="0" applyFont="1" applyFill="1" applyBorder="1"/>
    <xf numFmtId="0" fontId="9" fillId="0" borderId="11" xfId="0" applyFont="1" applyBorder="1" applyAlignment="1">
      <alignment horizontal="center"/>
    </xf>
    <xf numFmtId="0" fontId="9" fillId="0" borderId="11" xfId="0" applyFont="1" applyBorder="1" applyAlignme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7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90"/>
  <sheetViews>
    <sheetView tabSelected="1" topLeftCell="A49" workbookViewId="0">
      <selection activeCell="M69" sqref="M69"/>
    </sheetView>
  </sheetViews>
  <sheetFormatPr defaultRowHeight="12.75"/>
  <cols>
    <col min="1" max="1" width="2" style="1" customWidth="1"/>
    <col min="2" max="2" width="11.28515625" style="1" customWidth="1"/>
    <col min="3" max="3" width="23" style="1" customWidth="1"/>
    <col min="4" max="4" width="11.5703125" style="1" customWidth="1"/>
    <col min="5" max="5" width="9.7109375" style="1" customWidth="1"/>
    <col min="6" max="6" width="6.7109375" style="1" customWidth="1"/>
    <col min="7" max="7" width="8.5703125" style="1" customWidth="1"/>
    <col min="8" max="8" width="7.28515625" style="1" customWidth="1"/>
    <col min="9" max="9" width="10.7109375" style="1" customWidth="1"/>
    <col min="10" max="10" width="10.140625" style="1" customWidth="1"/>
    <col min="11" max="16384" width="9.140625" style="1"/>
  </cols>
  <sheetData>
    <row r="1" spans="2:10">
      <c r="H1" s="1" t="s">
        <v>0</v>
      </c>
    </row>
    <row r="2" spans="2:10" ht="3.75" customHeight="1"/>
    <row r="3" spans="2:10" ht="10.5" customHeight="1">
      <c r="F3" s="62" t="s">
        <v>1</v>
      </c>
      <c r="G3" s="62"/>
      <c r="H3" s="62"/>
      <c r="I3" s="62"/>
      <c r="J3" s="62"/>
    </row>
    <row r="4" spans="2:10" ht="10.5" customHeight="1">
      <c r="F4" s="62" t="s">
        <v>2</v>
      </c>
      <c r="G4" s="62"/>
      <c r="H4" s="62"/>
      <c r="I4" s="62"/>
      <c r="J4" s="62"/>
    </row>
    <row r="5" spans="2:10" ht="10.5" customHeight="1">
      <c r="F5" s="62" t="s">
        <v>3</v>
      </c>
      <c r="G5" s="62"/>
      <c r="H5" s="62"/>
      <c r="I5" s="62"/>
      <c r="J5" s="62"/>
    </row>
    <row r="6" spans="2:10" ht="7.5" customHeight="1">
      <c r="B6" s="2"/>
      <c r="C6" s="2"/>
      <c r="D6" s="2"/>
      <c r="E6" s="2"/>
      <c r="F6" s="3"/>
      <c r="G6" s="3"/>
      <c r="H6" s="3"/>
      <c r="I6" s="3"/>
    </row>
    <row r="7" spans="2:10" ht="13.5" customHeight="1">
      <c r="B7" s="63" t="s">
        <v>4</v>
      </c>
      <c r="C7" s="63"/>
      <c r="D7" s="64" t="s">
        <v>5</v>
      </c>
      <c r="E7" s="64"/>
      <c r="F7" s="4"/>
      <c r="G7" s="64" t="s">
        <v>6</v>
      </c>
      <c r="H7" s="64"/>
      <c r="I7" s="64"/>
      <c r="J7" s="64"/>
    </row>
    <row r="8" spans="2:10" ht="7.5" customHeight="1">
      <c r="B8" s="5"/>
      <c r="C8" s="5"/>
      <c r="D8" s="5"/>
      <c r="E8" s="2"/>
      <c r="F8" s="5"/>
      <c r="G8" s="5"/>
      <c r="H8" s="5"/>
      <c r="I8" s="5"/>
    </row>
    <row r="9" spans="2:10" ht="13.5" customHeight="1">
      <c r="B9" s="6" t="s">
        <v>7</v>
      </c>
      <c r="C9" s="61" t="s">
        <v>8</v>
      </c>
      <c r="D9" s="61"/>
      <c r="E9" s="61"/>
      <c r="G9" s="59" t="s">
        <v>9</v>
      </c>
      <c r="H9" s="59"/>
      <c r="I9" s="59"/>
      <c r="J9" s="59"/>
    </row>
    <row r="10" spans="2:10" ht="7.5" customHeight="1">
      <c r="C10" s="7"/>
      <c r="D10" s="7"/>
      <c r="E10" s="7"/>
      <c r="F10" s="8"/>
      <c r="G10" s="8"/>
      <c r="H10" s="8"/>
      <c r="I10" s="8"/>
    </row>
    <row r="11" spans="2:10" ht="13.5" customHeight="1">
      <c r="B11" s="6" t="s">
        <v>10</v>
      </c>
      <c r="C11" s="58" t="s">
        <v>11</v>
      </c>
      <c r="D11" s="58"/>
      <c r="E11" s="58"/>
      <c r="F11" s="8"/>
      <c r="G11" s="59" t="s">
        <v>12</v>
      </c>
      <c r="H11" s="59"/>
      <c r="I11" s="59"/>
      <c r="J11" s="59"/>
    </row>
    <row r="12" spans="2:10" ht="9" customHeight="1">
      <c r="C12" s="9"/>
      <c r="D12" s="9"/>
      <c r="E12" s="9"/>
      <c r="F12" s="8"/>
      <c r="G12" s="10"/>
      <c r="H12" s="10"/>
      <c r="I12" s="10"/>
    </row>
    <row r="13" spans="2:10" ht="13.5" customHeight="1">
      <c r="B13" s="6" t="s">
        <v>13</v>
      </c>
      <c r="C13" s="58" t="s">
        <v>14</v>
      </c>
      <c r="D13" s="58"/>
      <c r="E13" s="58"/>
      <c r="F13" s="8"/>
      <c r="G13" s="59" t="s">
        <v>15</v>
      </c>
      <c r="H13" s="59"/>
      <c r="I13" s="59"/>
      <c r="J13" s="59"/>
    </row>
    <row r="14" spans="2:10" ht="9" customHeight="1">
      <c r="B14" s="2"/>
      <c r="C14" s="9"/>
      <c r="D14" s="9"/>
      <c r="E14" s="9"/>
      <c r="F14" s="6"/>
      <c r="G14" s="10"/>
      <c r="H14" s="10"/>
      <c r="I14" s="10"/>
    </row>
    <row r="15" spans="2:10" ht="13.5" customHeight="1">
      <c r="B15" s="2" t="s">
        <v>16</v>
      </c>
      <c r="C15" s="58" t="s">
        <v>17</v>
      </c>
      <c r="D15" s="58"/>
      <c r="E15" s="58"/>
      <c r="F15" s="6"/>
      <c r="G15" s="59" t="s">
        <v>17</v>
      </c>
      <c r="H15" s="59"/>
      <c r="I15" s="59"/>
      <c r="J15" s="59"/>
    </row>
    <row r="16" spans="2:10" ht="6.75" customHeight="1">
      <c r="B16" s="6"/>
      <c r="C16" s="11"/>
      <c r="D16" s="11"/>
      <c r="E16" s="7"/>
      <c r="F16" s="6"/>
      <c r="G16" s="10"/>
      <c r="H16" s="10"/>
      <c r="I16" s="10"/>
    </row>
    <row r="17" spans="2:10" ht="13.5" customHeight="1">
      <c r="B17" s="6" t="s">
        <v>18</v>
      </c>
      <c r="C17" s="60" t="s">
        <v>19</v>
      </c>
      <c r="D17" s="60"/>
      <c r="E17" s="60"/>
      <c r="F17" s="6"/>
      <c r="G17" s="59" t="s">
        <v>20</v>
      </c>
      <c r="H17" s="59"/>
      <c r="I17" s="59"/>
      <c r="J17" s="59"/>
    </row>
    <row r="18" spans="2:10" ht="7.5" customHeight="1">
      <c r="B18" s="6"/>
      <c r="C18" s="11"/>
      <c r="D18" s="11"/>
      <c r="E18" s="7"/>
      <c r="F18" s="6"/>
      <c r="G18" s="54"/>
      <c r="H18" s="54"/>
      <c r="I18" s="54"/>
      <c r="J18" s="54"/>
    </row>
    <row r="19" spans="2:10" ht="13.5" customHeight="1">
      <c r="B19" s="6" t="s">
        <v>21</v>
      </c>
      <c r="C19" s="60" t="s">
        <v>22</v>
      </c>
      <c r="D19" s="60"/>
      <c r="E19" s="60"/>
      <c r="F19" s="6"/>
      <c r="G19" s="59" t="s">
        <v>23</v>
      </c>
      <c r="H19" s="59"/>
      <c r="I19" s="59"/>
      <c r="J19" s="59"/>
    </row>
    <row r="20" spans="2:10" ht="7.5" customHeight="1">
      <c r="B20" s="6"/>
      <c r="C20" s="10"/>
      <c r="D20" s="10"/>
      <c r="E20" s="9"/>
      <c r="F20" s="6"/>
      <c r="G20" s="10"/>
      <c r="H20" s="10"/>
      <c r="I20" s="10"/>
    </row>
    <row r="21" spans="2:10" ht="13.5" customHeight="1">
      <c r="B21" s="55" t="s">
        <v>24</v>
      </c>
      <c r="C21" s="55"/>
      <c r="D21" s="55"/>
      <c r="E21" s="55"/>
      <c r="F21" s="55"/>
      <c r="G21" s="55"/>
      <c r="H21" s="55"/>
      <c r="I21" s="55"/>
      <c r="J21" s="55"/>
    </row>
    <row r="22" spans="2:10" ht="7.5" customHeight="1">
      <c r="B22" s="6"/>
      <c r="C22" s="10"/>
      <c r="D22" s="10"/>
      <c r="E22" s="9"/>
      <c r="F22" s="6"/>
      <c r="G22" s="10"/>
      <c r="H22" s="10"/>
      <c r="I22" s="10"/>
    </row>
    <row r="23" spans="2:10" ht="13.5" customHeight="1">
      <c r="B23" s="56" t="s">
        <v>25</v>
      </c>
      <c r="C23" s="56"/>
      <c r="D23" s="56"/>
      <c r="E23" s="56"/>
      <c r="F23" s="56"/>
      <c r="G23" s="56"/>
      <c r="H23" s="56"/>
      <c r="I23" s="56"/>
    </row>
    <row r="24" spans="2:10" ht="8.25" customHeight="1">
      <c r="B24" s="6"/>
      <c r="C24" s="10"/>
      <c r="D24" s="10"/>
      <c r="E24" s="9"/>
      <c r="F24" s="6"/>
      <c r="G24" s="10"/>
      <c r="H24" s="10"/>
      <c r="I24" s="10"/>
    </row>
    <row r="25" spans="2:10" ht="13.5" customHeight="1">
      <c r="B25" s="57" t="s">
        <v>26</v>
      </c>
      <c r="C25" s="57"/>
      <c r="D25" s="57"/>
    </row>
    <row r="26" spans="2:10" ht="8.25" customHeight="1">
      <c r="B26" s="6"/>
      <c r="C26" s="10"/>
      <c r="D26" s="10"/>
      <c r="E26" s="9"/>
      <c r="F26" s="6"/>
      <c r="G26" s="10"/>
      <c r="H26" s="10"/>
      <c r="I26" s="10"/>
    </row>
    <row r="27" spans="2:10" ht="13.5" customHeight="1">
      <c r="B27" s="1" t="s">
        <v>27</v>
      </c>
      <c r="G27" s="58" t="s">
        <v>28</v>
      </c>
      <c r="H27" s="58"/>
      <c r="I27" s="58"/>
      <c r="J27" s="58"/>
    </row>
    <row r="28" spans="2:10" ht="10.5" customHeight="1">
      <c r="B28" s="6"/>
      <c r="C28" s="10"/>
      <c r="D28" s="10"/>
      <c r="E28" s="9"/>
      <c r="F28" s="6"/>
      <c r="G28" s="10"/>
      <c r="H28" s="10"/>
      <c r="I28" s="10"/>
    </row>
    <row r="29" spans="2:10" ht="13.5" customHeight="1">
      <c r="B29" s="12" t="s">
        <v>29</v>
      </c>
      <c r="C29" s="12"/>
      <c r="D29" s="58" t="s">
        <v>30</v>
      </c>
      <c r="E29" s="58"/>
      <c r="F29" s="12"/>
      <c r="G29" s="58" t="s">
        <v>31</v>
      </c>
      <c r="H29" s="58"/>
      <c r="I29" s="58"/>
    </row>
    <row r="30" spans="2:10" ht="10.5" customHeight="1">
      <c r="B30" s="6"/>
      <c r="C30" s="10"/>
      <c r="D30" s="10"/>
      <c r="E30" s="9"/>
      <c r="F30" s="6"/>
      <c r="G30" s="10"/>
      <c r="H30" s="10"/>
      <c r="I30" s="10"/>
    </row>
    <row r="31" spans="2:10" ht="13.5" customHeight="1">
      <c r="B31" s="40" t="s">
        <v>32</v>
      </c>
      <c r="C31" s="40"/>
      <c r="D31" s="13" t="s">
        <v>33</v>
      </c>
      <c r="E31" s="13"/>
      <c r="F31" s="13" t="s">
        <v>34</v>
      </c>
      <c r="G31" s="8"/>
      <c r="H31" s="8"/>
      <c r="I31" s="8"/>
    </row>
    <row r="32" spans="2:10" ht="10.5" customHeight="1">
      <c r="B32" s="6"/>
      <c r="C32" s="10"/>
      <c r="D32" s="10"/>
      <c r="E32" s="9"/>
      <c r="F32" s="6"/>
      <c r="G32" s="10"/>
      <c r="H32" s="10"/>
      <c r="I32" s="10"/>
    </row>
    <row r="33" spans="2:10" ht="13.5" customHeight="1">
      <c r="B33" s="40" t="s">
        <v>35</v>
      </c>
      <c r="C33" s="40"/>
      <c r="D33" s="14" t="s">
        <v>36</v>
      </c>
      <c r="E33" s="13"/>
      <c r="F33" s="13" t="s">
        <v>37</v>
      </c>
      <c r="G33" s="8"/>
      <c r="H33" s="8"/>
      <c r="I33" s="8"/>
    </row>
    <row r="34" spans="2:10" ht="10.5" customHeight="1">
      <c r="B34" s="6"/>
      <c r="C34" s="10"/>
      <c r="D34" s="10"/>
      <c r="E34" s="9"/>
      <c r="F34" s="6"/>
      <c r="G34" s="10"/>
      <c r="H34" s="10"/>
      <c r="I34" s="10"/>
    </row>
    <row r="35" spans="2:10" ht="13.5" customHeight="1">
      <c r="B35" s="40" t="s">
        <v>38</v>
      </c>
      <c r="C35" s="40"/>
      <c r="D35" s="40"/>
      <c r="E35" s="40"/>
      <c r="F35" s="40"/>
      <c r="G35" s="40"/>
      <c r="H35" s="40"/>
      <c r="I35" s="40"/>
      <c r="J35" s="40"/>
    </row>
    <row r="36" spans="2:10" ht="6" customHeight="1">
      <c r="B36" s="10"/>
      <c r="C36" s="10"/>
      <c r="D36" s="10"/>
      <c r="E36" s="9"/>
      <c r="F36" s="10"/>
      <c r="G36" s="10"/>
      <c r="H36" s="10"/>
      <c r="I36" s="10"/>
      <c r="J36" s="9"/>
    </row>
    <row r="37" spans="2:10" ht="13.5" customHeight="1">
      <c r="B37" s="54" t="s">
        <v>39</v>
      </c>
      <c r="C37" s="54"/>
      <c r="D37" s="54"/>
      <c r="E37" s="54"/>
      <c r="F37" s="54"/>
      <c r="G37" s="54"/>
      <c r="H37" s="54"/>
      <c r="I37" s="54"/>
      <c r="J37" s="54"/>
    </row>
    <row r="38" spans="2:10" ht="6" customHeight="1">
      <c r="B38" s="9"/>
      <c r="C38" s="9"/>
      <c r="D38" s="9"/>
      <c r="E38" s="9"/>
      <c r="F38" s="9"/>
      <c r="G38" s="9"/>
      <c r="H38" s="9"/>
      <c r="I38" s="9"/>
      <c r="J38" s="9"/>
    </row>
    <row r="39" spans="2:10" ht="13.5" customHeight="1">
      <c r="B39" s="40" t="s">
        <v>40</v>
      </c>
      <c r="C39" s="40"/>
      <c r="D39" s="40"/>
      <c r="E39" s="40"/>
      <c r="F39" s="40"/>
      <c r="G39" s="40"/>
      <c r="H39" s="40"/>
      <c r="I39" s="40"/>
      <c r="J39" s="40"/>
    </row>
    <row r="40" spans="2:10" ht="6" customHeight="1">
      <c r="B40" s="9"/>
      <c r="C40" s="9"/>
      <c r="D40" s="9"/>
      <c r="E40" s="9"/>
      <c r="F40" s="9"/>
      <c r="G40" s="9"/>
      <c r="H40" s="9"/>
      <c r="I40" s="9"/>
      <c r="J40" s="9"/>
    </row>
    <row r="41" spans="2:10" ht="13.5" customHeight="1">
      <c r="B41" s="40" t="s">
        <v>41</v>
      </c>
      <c r="C41" s="40"/>
      <c r="D41" s="40"/>
      <c r="E41" s="40"/>
      <c r="F41" s="40"/>
      <c r="G41" s="40"/>
      <c r="H41" s="40"/>
      <c r="I41" s="40"/>
      <c r="J41" s="40"/>
    </row>
    <row r="42" spans="2:10" ht="6.75" customHeight="1">
      <c r="B42" s="10"/>
      <c r="C42" s="10"/>
      <c r="D42" s="10"/>
      <c r="E42" s="9"/>
      <c r="F42" s="10"/>
      <c r="G42" s="10"/>
      <c r="H42" s="10"/>
      <c r="I42" s="10"/>
      <c r="J42" s="9"/>
    </row>
    <row r="43" spans="2:10" ht="13.5" customHeight="1">
      <c r="B43" s="40" t="s">
        <v>42</v>
      </c>
      <c r="C43" s="40"/>
      <c r="D43" s="40"/>
      <c r="E43" s="40"/>
      <c r="F43" s="40"/>
      <c r="G43" s="40"/>
      <c r="H43" s="40"/>
      <c r="I43" s="40"/>
      <c r="J43" s="40"/>
    </row>
    <row r="44" spans="2:10" ht="10.5" customHeight="1">
      <c r="B44" s="6"/>
      <c r="C44" s="10"/>
      <c r="D44" s="10"/>
      <c r="E44" s="9"/>
      <c r="F44" s="6"/>
      <c r="G44" s="10"/>
      <c r="H44" s="10"/>
      <c r="I44" s="10"/>
    </row>
    <row r="45" spans="2:10" ht="13.5" customHeight="1">
      <c r="B45" s="37" t="s">
        <v>43</v>
      </c>
      <c r="C45" s="37"/>
      <c r="D45" s="37"/>
      <c r="E45" s="37"/>
      <c r="F45" s="37"/>
      <c r="G45" s="37"/>
      <c r="H45" s="37"/>
      <c r="I45" s="37"/>
      <c r="J45" s="37"/>
    </row>
    <row r="46" spans="2:10" ht="10.5" customHeight="1">
      <c r="B46" s="6"/>
      <c r="C46" s="10"/>
      <c r="D46" s="10"/>
      <c r="E46" s="9"/>
      <c r="F46" s="6"/>
      <c r="G46" s="10"/>
      <c r="H46" s="10"/>
      <c r="I46" s="10"/>
    </row>
    <row r="47" spans="2:10" ht="13.5" customHeight="1">
      <c r="B47" s="40" t="s">
        <v>44</v>
      </c>
      <c r="C47" s="40"/>
      <c r="D47" s="40"/>
      <c r="E47" s="40"/>
      <c r="F47" s="40"/>
      <c r="G47" s="40"/>
      <c r="H47" s="40"/>
      <c r="I47" s="40"/>
      <c r="J47" s="40"/>
    </row>
    <row r="48" spans="2:10" ht="7.5" customHeight="1">
      <c r="B48" s="6"/>
      <c r="C48" s="10"/>
      <c r="D48" s="10"/>
      <c r="E48" s="9"/>
      <c r="F48" s="6"/>
      <c r="G48" s="10"/>
      <c r="H48" s="10"/>
      <c r="I48" s="10"/>
    </row>
    <row r="49" spans="2:10" ht="9" customHeight="1">
      <c r="B49" s="41" t="s">
        <v>45</v>
      </c>
      <c r="C49" s="44"/>
      <c r="D49" s="45"/>
      <c r="E49" s="45"/>
      <c r="F49" s="45"/>
      <c r="G49" s="45"/>
      <c r="H49" s="45"/>
      <c r="I49" s="46"/>
      <c r="J49" s="15"/>
    </row>
    <row r="50" spans="2:10" ht="19.5" customHeight="1">
      <c r="B50" s="42"/>
      <c r="C50" s="47" t="s">
        <v>46</v>
      </c>
      <c r="D50" s="47" t="s">
        <v>47</v>
      </c>
      <c r="E50" s="49" t="s">
        <v>48</v>
      </c>
      <c r="F50" s="50"/>
      <c r="G50" s="51" t="s">
        <v>49</v>
      </c>
      <c r="H50" s="52"/>
      <c r="I50" s="52"/>
      <c r="J50" s="53"/>
    </row>
    <row r="51" spans="2:10" ht="115.5" customHeight="1">
      <c r="B51" s="43"/>
      <c r="C51" s="48"/>
      <c r="D51" s="48"/>
      <c r="E51" s="16" t="s">
        <v>50</v>
      </c>
      <c r="F51" s="17" t="s">
        <v>51</v>
      </c>
      <c r="G51" s="16" t="s">
        <v>52</v>
      </c>
      <c r="H51" s="17" t="s">
        <v>53</v>
      </c>
      <c r="I51" s="16" t="s">
        <v>54</v>
      </c>
      <c r="J51" s="16" t="s">
        <v>55</v>
      </c>
    </row>
    <row r="52" spans="2:10" ht="12.75" customHeight="1">
      <c r="B52" s="18">
        <v>1</v>
      </c>
      <c r="C52" s="19" t="s">
        <v>56</v>
      </c>
      <c r="D52" s="17" t="s">
        <v>57</v>
      </c>
      <c r="E52" s="20" t="s">
        <v>58</v>
      </c>
      <c r="F52" s="21">
        <v>2</v>
      </c>
      <c r="G52" s="21">
        <v>300</v>
      </c>
      <c r="H52" s="22" t="s">
        <v>59</v>
      </c>
      <c r="I52" s="23">
        <f>F52*G52</f>
        <v>600</v>
      </c>
      <c r="J52" s="22" t="s">
        <v>59</v>
      </c>
    </row>
    <row r="53" spans="2:10" ht="12.75" customHeight="1">
      <c r="B53" s="18">
        <v>2</v>
      </c>
      <c r="C53" s="19" t="s">
        <v>60</v>
      </c>
      <c r="D53" s="24" t="s">
        <v>61</v>
      </c>
      <c r="E53" s="20" t="s">
        <v>62</v>
      </c>
      <c r="F53" s="21">
        <v>6</v>
      </c>
      <c r="G53" s="21">
        <v>500</v>
      </c>
      <c r="H53" s="25" t="s">
        <v>63</v>
      </c>
      <c r="I53" s="23">
        <f t="shared" ref="I53:I77" si="0">F53*G53</f>
        <v>3000</v>
      </c>
      <c r="J53" s="25" t="s">
        <v>63</v>
      </c>
    </row>
    <row r="54" spans="2:10" ht="12.75" customHeight="1">
      <c r="B54" s="18">
        <v>3</v>
      </c>
      <c r="C54" s="19" t="s">
        <v>64</v>
      </c>
      <c r="D54" s="24" t="s">
        <v>65</v>
      </c>
      <c r="E54" s="20" t="s">
        <v>62</v>
      </c>
      <c r="F54" s="21">
        <v>1</v>
      </c>
      <c r="G54" s="20">
        <v>350</v>
      </c>
      <c r="H54" s="25" t="s">
        <v>63</v>
      </c>
      <c r="I54" s="23">
        <f t="shared" si="0"/>
        <v>350</v>
      </c>
      <c r="J54" s="25" t="s">
        <v>63</v>
      </c>
    </row>
    <row r="55" spans="2:10" ht="12.75" customHeight="1">
      <c r="B55" s="18">
        <v>4</v>
      </c>
      <c r="C55" s="19" t="s">
        <v>66</v>
      </c>
      <c r="D55" s="24" t="s">
        <v>67</v>
      </c>
      <c r="E55" s="20" t="s">
        <v>62</v>
      </c>
      <c r="F55" s="21">
        <v>2</v>
      </c>
      <c r="G55" s="21">
        <v>1000</v>
      </c>
      <c r="H55" s="25" t="s">
        <v>63</v>
      </c>
      <c r="I55" s="23">
        <f t="shared" si="0"/>
        <v>2000</v>
      </c>
      <c r="J55" s="25" t="s">
        <v>63</v>
      </c>
    </row>
    <row r="56" spans="2:10" ht="12.75" customHeight="1">
      <c r="B56" s="18">
        <v>5</v>
      </c>
      <c r="C56" s="19" t="s">
        <v>68</v>
      </c>
      <c r="D56" s="26" t="s">
        <v>69</v>
      </c>
      <c r="E56" s="20" t="s">
        <v>70</v>
      </c>
      <c r="F56" s="21">
        <v>2</v>
      </c>
      <c r="G56" s="21">
        <v>300</v>
      </c>
      <c r="H56" s="25" t="s">
        <v>63</v>
      </c>
      <c r="I56" s="23">
        <f t="shared" si="0"/>
        <v>600</v>
      </c>
      <c r="J56" s="25" t="s">
        <v>63</v>
      </c>
    </row>
    <row r="57" spans="2:10" ht="12.75" customHeight="1">
      <c r="B57" s="18">
        <v>6</v>
      </c>
      <c r="C57" s="19" t="s">
        <v>71</v>
      </c>
      <c r="D57" s="24" t="s">
        <v>72</v>
      </c>
      <c r="E57" s="20" t="s">
        <v>73</v>
      </c>
      <c r="F57" s="21">
        <v>5</v>
      </c>
      <c r="G57" s="21">
        <v>400</v>
      </c>
      <c r="H57" s="25" t="s">
        <v>63</v>
      </c>
      <c r="I57" s="23">
        <f t="shared" si="0"/>
        <v>2000</v>
      </c>
      <c r="J57" s="25" t="s">
        <v>63</v>
      </c>
    </row>
    <row r="58" spans="2:10" ht="12.75" customHeight="1">
      <c r="B58" s="18">
        <v>7</v>
      </c>
      <c r="C58" s="19" t="s">
        <v>74</v>
      </c>
      <c r="D58" s="24" t="s">
        <v>75</v>
      </c>
      <c r="E58" s="20" t="s">
        <v>62</v>
      </c>
      <c r="F58" s="21">
        <v>2</v>
      </c>
      <c r="G58" s="21">
        <v>800</v>
      </c>
      <c r="H58" s="25" t="s">
        <v>63</v>
      </c>
      <c r="I58" s="23">
        <f t="shared" si="0"/>
        <v>1600</v>
      </c>
      <c r="J58" s="25" t="s">
        <v>63</v>
      </c>
    </row>
    <row r="59" spans="2:10" ht="12.75" customHeight="1">
      <c r="B59" s="18">
        <v>8</v>
      </c>
      <c r="C59" s="19" t="s">
        <v>76</v>
      </c>
      <c r="D59" s="17" t="s">
        <v>77</v>
      </c>
      <c r="E59" s="20" t="s">
        <v>62</v>
      </c>
      <c r="F59" s="21">
        <v>2</v>
      </c>
      <c r="G59" s="20">
        <v>200</v>
      </c>
      <c r="H59" s="25" t="s">
        <v>63</v>
      </c>
      <c r="I59" s="23">
        <f t="shared" si="0"/>
        <v>400</v>
      </c>
      <c r="J59" s="25" t="s">
        <v>63</v>
      </c>
    </row>
    <row r="60" spans="2:10" ht="12.75" customHeight="1">
      <c r="B60" s="18">
        <v>9</v>
      </c>
      <c r="C60" s="27" t="s">
        <v>78</v>
      </c>
      <c r="D60" s="24" t="s">
        <v>79</v>
      </c>
      <c r="E60" s="20" t="s">
        <v>62</v>
      </c>
      <c r="F60" s="21">
        <v>1</v>
      </c>
      <c r="G60" s="20">
        <v>350</v>
      </c>
      <c r="H60" s="25" t="s">
        <v>63</v>
      </c>
      <c r="I60" s="23">
        <f t="shared" si="0"/>
        <v>350</v>
      </c>
      <c r="J60" s="25" t="s">
        <v>63</v>
      </c>
    </row>
    <row r="61" spans="2:10" ht="12.75" customHeight="1">
      <c r="B61" s="18">
        <v>10</v>
      </c>
      <c r="C61" s="27" t="s">
        <v>80</v>
      </c>
      <c r="D61" s="24" t="s">
        <v>81</v>
      </c>
      <c r="E61" s="20" t="s">
        <v>70</v>
      </c>
      <c r="F61" s="21">
        <v>4</v>
      </c>
      <c r="G61" s="20">
        <v>500</v>
      </c>
      <c r="H61" s="25" t="s">
        <v>63</v>
      </c>
      <c r="I61" s="23">
        <f t="shared" si="0"/>
        <v>2000</v>
      </c>
      <c r="J61" s="25" t="s">
        <v>63</v>
      </c>
    </row>
    <row r="62" spans="2:10" ht="12.75" customHeight="1">
      <c r="B62" s="18">
        <v>11</v>
      </c>
      <c r="C62" s="27" t="s">
        <v>82</v>
      </c>
      <c r="D62" s="24" t="s">
        <v>83</v>
      </c>
      <c r="E62" s="20" t="s">
        <v>62</v>
      </c>
      <c r="F62" s="21">
        <v>1</v>
      </c>
      <c r="G62" s="20">
        <v>1000</v>
      </c>
      <c r="H62" s="25" t="s">
        <v>63</v>
      </c>
      <c r="I62" s="23">
        <f t="shared" si="0"/>
        <v>1000</v>
      </c>
      <c r="J62" s="25" t="s">
        <v>63</v>
      </c>
    </row>
    <row r="63" spans="2:10" ht="12.75" customHeight="1">
      <c r="B63" s="18">
        <v>12</v>
      </c>
      <c r="C63" s="27" t="s">
        <v>84</v>
      </c>
      <c r="D63" s="24" t="s">
        <v>72</v>
      </c>
      <c r="E63" s="20" t="s">
        <v>62</v>
      </c>
      <c r="F63" s="21">
        <v>1</v>
      </c>
      <c r="G63" s="20">
        <v>800</v>
      </c>
      <c r="H63" s="25" t="s">
        <v>63</v>
      </c>
      <c r="I63" s="23">
        <f t="shared" si="0"/>
        <v>800</v>
      </c>
      <c r="J63" s="25" t="s">
        <v>63</v>
      </c>
    </row>
    <row r="64" spans="2:10" ht="12.75" customHeight="1">
      <c r="B64" s="18">
        <v>13</v>
      </c>
      <c r="C64" s="19" t="s">
        <v>85</v>
      </c>
      <c r="D64" s="24" t="s">
        <v>86</v>
      </c>
      <c r="E64" s="20" t="s">
        <v>87</v>
      </c>
      <c r="F64" s="21">
        <v>2</v>
      </c>
      <c r="G64" s="20">
        <v>400</v>
      </c>
      <c r="H64" s="25" t="s">
        <v>63</v>
      </c>
      <c r="I64" s="23">
        <f t="shared" si="0"/>
        <v>800</v>
      </c>
      <c r="J64" s="25" t="s">
        <v>63</v>
      </c>
    </row>
    <row r="65" spans="2:10" ht="12.75" customHeight="1">
      <c r="B65" s="18">
        <v>14</v>
      </c>
      <c r="C65" s="19" t="s">
        <v>88</v>
      </c>
      <c r="D65" s="24" t="s">
        <v>89</v>
      </c>
      <c r="E65" s="21" t="s">
        <v>62</v>
      </c>
      <c r="F65" s="21">
        <v>30</v>
      </c>
      <c r="G65" s="20">
        <v>100</v>
      </c>
      <c r="H65" s="25" t="s">
        <v>63</v>
      </c>
      <c r="I65" s="23">
        <f t="shared" si="0"/>
        <v>3000</v>
      </c>
      <c r="J65" s="25" t="s">
        <v>63</v>
      </c>
    </row>
    <row r="66" spans="2:10" ht="12.75" customHeight="1">
      <c r="B66" s="18">
        <v>15</v>
      </c>
      <c r="C66" s="19" t="s">
        <v>90</v>
      </c>
      <c r="D66" s="17" t="s">
        <v>91</v>
      </c>
      <c r="E66" s="21" t="s">
        <v>62</v>
      </c>
      <c r="F66" s="21">
        <v>2</v>
      </c>
      <c r="G66" s="20">
        <v>900</v>
      </c>
      <c r="H66" s="25" t="s">
        <v>63</v>
      </c>
      <c r="I66" s="23">
        <f t="shared" si="0"/>
        <v>1800</v>
      </c>
      <c r="J66" s="25" t="s">
        <v>63</v>
      </c>
    </row>
    <row r="67" spans="2:10" ht="12.75" customHeight="1">
      <c r="B67" s="18">
        <v>16</v>
      </c>
      <c r="C67" s="19" t="s">
        <v>92</v>
      </c>
      <c r="D67" s="28" t="s">
        <v>93</v>
      </c>
      <c r="E67" s="20" t="s">
        <v>62</v>
      </c>
      <c r="F67" s="21">
        <v>10</v>
      </c>
      <c r="G67" s="20">
        <v>250</v>
      </c>
      <c r="H67" s="25" t="s">
        <v>63</v>
      </c>
      <c r="I67" s="23">
        <f t="shared" si="0"/>
        <v>2500</v>
      </c>
      <c r="J67" s="25" t="s">
        <v>63</v>
      </c>
    </row>
    <row r="68" spans="2:10" ht="12.75" customHeight="1">
      <c r="B68" s="18">
        <v>17</v>
      </c>
      <c r="C68" s="19" t="s">
        <v>94</v>
      </c>
      <c r="D68" s="28" t="s">
        <v>95</v>
      </c>
      <c r="E68" s="20" t="s">
        <v>62</v>
      </c>
      <c r="F68" s="21">
        <v>4</v>
      </c>
      <c r="G68" s="20">
        <v>650</v>
      </c>
      <c r="H68" s="25"/>
      <c r="I68" s="23">
        <f t="shared" si="0"/>
        <v>2600</v>
      </c>
      <c r="J68" s="25"/>
    </row>
    <row r="69" spans="2:10" ht="12.75" customHeight="1">
      <c r="B69" s="18">
        <v>18</v>
      </c>
      <c r="C69" s="19" t="s">
        <v>96</v>
      </c>
      <c r="D69" s="28" t="s">
        <v>97</v>
      </c>
      <c r="E69" s="20" t="s">
        <v>62</v>
      </c>
      <c r="F69" s="21">
        <v>2</v>
      </c>
      <c r="G69" s="20">
        <v>150</v>
      </c>
      <c r="H69" s="25"/>
      <c r="I69" s="23">
        <f t="shared" si="0"/>
        <v>300</v>
      </c>
      <c r="J69" s="25"/>
    </row>
    <row r="70" spans="2:10" ht="12.75" customHeight="1">
      <c r="B70" s="18">
        <v>19</v>
      </c>
      <c r="C70" s="19" t="s">
        <v>98</v>
      </c>
      <c r="D70" s="28" t="s">
        <v>99</v>
      </c>
      <c r="E70" s="20" t="s">
        <v>62</v>
      </c>
      <c r="F70" s="21">
        <v>3</v>
      </c>
      <c r="G70" s="20">
        <v>100</v>
      </c>
      <c r="H70" s="25"/>
      <c r="I70" s="23">
        <f t="shared" si="0"/>
        <v>300</v>
      </c>
      <c r="J70" s="25"/>
    </row>
    <row r="71" spans="2:10" ht="12.75" customHeight="1">
      <c r="B71" s="18">
        <v>20</v>
      </c>
      <c r="C71" s="19" t="s">
        <v>100</v>
      </c>
      <c r="D71" s="28" t="s">
        <v>101</v>
      </c>
      <c r="E71" s="20" t="s">
        <v>62</v>
      </c>
      <c r="F71" s="21">
        <v>2</v>
      </c>
      <c r="G71" s="20">
        <v>350</v>
      </c>
      <c r="H71" s="25"/>
      <c r="I71" s="23">
        <f t="shared" si="0"/>
        <v>700</v>
      </c>
      <c r="J71" s="25"/>
    </row>
    <row r="72" spans="2:10" ht="12.75" customHeight="1">
      <c r="B72" s="18">
        <v>21</v>
      </c>
      <c r="C72" s="19" t="s">
        <v>102</v>
      </c>
      <c r="D72" s="28" t="s">
        <v>101</v>
      </c>
      <c r="E72" s="20" t="s">
        <v>62</v>
      </c>
      <c r="F72" s="21">
        <v>2</v>
      </c>
      <c r="G72" s="20">
        <v>250</v>
      </c>
      <c r="H72" s="25"/>
      <c r="I72" s="23">
        <f t="shared" si="0"/>
        <v>500</v>
      </c>
      <c r="J72" s="25"/>
    </row>
    <row r="73" spans="2:10" ht="12.75" customHeight="1">
      <c r="B73" s="18">
        <v>22</v>
      </c>
      <c r="C73" s="19" t="s">
        <v>103</v>
      </c>
      <c r="D73" s="28" t="s">
        <v>91</v>
      </c>
      <c r="E73" s="20" t="s">
        <v>62</v>
      </c>
      <c r="F73" s="21">
        <v>2</v>
      </c>
      <c r="G73" s="21">
        <v>500</v>
      </c>
      <c r="H73" s="25"/>
      <c r="I73" s="23">
        <f t="shared" si="0"/>
        <v>1000</v>
      </c>
      <c r="J73" s="25"/>
    </row>
    <row r="74" spans="2:10" ht="12.75" customHeight="1">
      <c r="B74" s="18">
        <v>23</v>
      </c>
      <c r="C74" s="19" t="s">
        <v>104</v>
      </c>
      <c r="D74" s="28" t="s">
        <v>91</v>
      </c>
      <c r="E74" s="20" t="s">
        <v>62</v>
      </c>
      <c r="F74" s="21">
        <v>2</v>
      </c>
      <c r="G74" s="21">
        <v>300</v>
      </c>
      <c r="H74" s="25"/>
      <c r="I74" s="23">
        <f t="shared" si="0"/>
        <v>600</v>
      </c>
      <c r="J74" s="25"/>
    </row>
    <row r="75" spans="2:10" ht="12.75" customHeight="1">
      <c r="B75" s="18">
        <v>24</v>
      </c>
      <c r="C75" s="19" t="s">
        <v>105</v>
      </c>
      <c r="D75" s="28" t="s">
        <v>106</v>
      </c>
      <c r="E75" s="20" t="s">
        <v>62</v>
      </c>
      <c r="F75" s="21">
        <v>1</v>
      </c>
      <c r="G75" s="20">
        <v>5000</v>
      </c>
      <c r="H75" s="25"/>
      <c r="I75" s="23">
        <f t="shared" si="0"/>
        <v>5000</v>
      </c>
      <c r="J75" s="25"/>
    </row>
    <row r="76" spans="2:10" ht="12.75" customHeight="1">
      <c r="B76" s="18">
        <v>25</v>
      </c>
      <c r="C76" s="27" t="s">
        <v>107</v>
      </c>
      <c r="D76" s="28" t="s">
        <v>106</v>
      </c>
      <c r="E76" s="20" t="s">
        <v>108</v>
      </c>
      <c r="F76" s="21">
        <v>1</v>
      </c>
      <c r="G76" s="20">
        <v>1200</v>
      </c>
      <c r="H76" s="25"/>
      <c r="I76" s="23">
        <f t="shared" si="0"/>
        <v>1200</v>
      </c>
      <c r="J76" s="25"/>
    </row>
    <row r="77" spans="2:10" ht="12.75" customHeight="1">
      <c r="B77" s="18">
        <v>26</v>
      </c>
      <c r="C77" s="29" t="s">
        <v>109</v>
      </c>
      <c r="D77" s="28"/>
      <c r="E77" s="20" t="s">
        <v>62</v>
      </c>
      <c r="F77" s="21">
        <v>8</v>
      </c>
      <c r="G77" s="20">
        <v>2500</v>
      </c>
      <c r="H77" s="25"/>
      <c r="I77" s="23">
        <f t="shared" si="0"/>
        <v>20000</v>
      </c>
      <c r="J77" s="25"/>
    </row>
    <row r="78" spans="2:10" ht="12.75" customHeight="1">
      <c r="B78" s="30"/>
      <c r="C78" s="30" t="s">
        <v>110</v>
      </c>
      <c r="D78" s="31"/>
      <c r="E78" s="32"/>
      <c r="F78" s="32">
        <f>SUM(F52:F77)</f>
        <v>100</v>
      </c>
      <c r="G78" s="33"/>
      <c r="H78" s="33"/>
      <c r="I78" s="30">
        <f>SUM(I52:I77)</f>
        <v>55000</v>
      </c>
      <c r="J78" s="34"/>
    </row>
    <row r="79" spans="2:10" ht="12.75" customHeight="1"/>
    <row r="80" spans="2:10" ht="12.75" customHeight="1">
      <c r="B80" s="37" t="s">
        <v>111</v>
      </c>
      <c r="C80" s="37"/>
      <c r="D80" s="37"/>
      <c r="E80" s="37"/>
      <c r="F80" s="37"/>
      <c r="G80" s="37"/>
      <c r="H80" s="37"/>
      <c r="I80" s="37"/>
      <c r="J80" s="37"/>
    </row>
    <row r="81" spans="2:10" ht="12.75" customHeight="1">
      <c r="B81" s="7"/>
      <c r="C81" s="7"/>
      <c r="D81" s="7"/>
      <c r="E81" s="7"/>
      <c r="F81" s="7"/>
      <c r="G81" s="7"/>
      <c r="H81" s="7"/>
      <c r="I81" s="7"/>
      <c r="J81" s="7"/>
    </row>
    <row r="82" spans="2:10" ht="12.75" customHeight="1">
      <c r="B82" s="37" t="s">
        <v>112</v>
      </c>
      <c r="C82" s="37"/>
      <c r="D82" s="37"/>
      <c r="E82" s="37"/>
      <c r="F82" s="37"/>
      <c r="G82" s="37"/>
      <c r="H82" s="37"/>
      <c r="I82" s="37"/>
      <c r="J82" s="37"/>
    </row>
    <row r="83" spans="2:10" ht="12.75" customHeight="1">
      <c r="B83" s="7"/>
      <c r="C83" s="7"/>
      <c r="D83" s="7"/>
      <c r="E83" s="7"/>
      <c r="F83" s="7"/>
      <c r="G83" s="7"/>
      <c r="H83" s="7"/>
      <c r="I83" s="7"/>
      <c r="J83" s="7"/>
    </row>
    <row r="84" spans="2:10" ht="12.75" customHeight="1">
      <c r="B84" s="37" t="s">
        <v>113</v>
      </c>
      <c r="C84" s="37"/>
      <c r="D84" s="37"/>
      <c r="E84" s="37"/>
    </row>
    <row r="85" spans="2:10" ht="12.75" customHeight="1">
      <c r="B85" s="7"/>
      <c r="C85" s="7"/>
    </row>
    <row r="86" spans="2:10" ht="12.75" customHeight="1">
      <c r="B86" s="38" t="s">
        <v>114</v>
      </c>
      <c r="C86" s="38"/>
      <c r="D86" s="38"/>
      <c r="F86" s="38" t="s">
        <v>115</v>
      </c>
      <c r="G86" s="38"/>
      <c r="H86" s="38"/>
      <c r="I86" s="38"/>
    </row>
    <row r="87" spans="2:10" ht="12.75" customHeight="1">
      <c r="B87" s="5"/>
      <c r="C87" s="5"/>
      <c r="D87" s="5"/>
      <c r="F87" s="5"/>
      <c r="G87" s="5"/>
      <c r="H87" s="5"/>
      <c r="I87" s="5"/>
    </row>
    <row r="88" spans="2:10" ht="12.75" customHeight="1">
      <c r="B88" s="39" t="s">
        <v>116</v>
      </c>
      <c r="C88" s="39"/>
      <c r="D88" s="39"/>
      <c r="F88" s="39" t="s">
        <v>117</v>
      </c>
      <c r="G88" s="39"/>
      <c r="H88" s="39"/>
      <c r="I88" s="39"/>
    </row>
    <row r="89" spans="2:10" ht="12.75" customHeight="1">
      <c r="B89" s="35" t="s">
        <v>118</v>
      </c>
      <c r="C89" s="35"/>
      <c r="D89" s="35"/>
      <c r="F89" s="36" t="s">
        <v>119</v>
      </c>
      <c r="G89" s="36"/>
      <c r="H89" s="36"/>
      <c r="I89" s="36"/>
    </row>
    <row r="90" spans="2:10" ht="13.5" customHeight="1"/>
  </sheetData>
  <mergeCells count="49">
    <mergeCell ref="F3:J3"/>
    <mergeCell ref="F4:J4"/>
    <mergeCell ref="F5:J5"/>
    <mergeCell ref="B7:C7"/>
    <mergeCell ref="D7:E7"/>
    <mergeCell ref="G7:J7"/>
    <mergeCell ref="C19:E19"/>
    <mergeCell ref="G19:J19"/>
    <mergeCell ref="C9:E9"/>
    <mergeCell ref="G9:J9"/>
    <mergeCell ref="C11:E11"/>
    <mergeCell ref="G11:J11"/>
    <mergeCell ref="C13:E13"/>
    <mergeCell ref="G13:J13"/>
    <mergeCell ref="C15:E15"/>
    <mergeCell ref="G15:J15"/>
    <mergeCell ref="C17:E17"/>
    <mergeCell ref="G17:J17"/>
    <mergeCell ref="G18:J18"/>
    <mergeCell ref="B41:J41"/>
    <mergeCell ref="B21:J21"/>
    <mergeCell ref="B23:I23"/>
    <mergeCell ref="B25:D25"/>
    <mergeCell ref="G27:J27"/>
    <mergeCell ref="D29:E29"/>
    <mergeCell ref="G29:I29"/>
    <mergeCell ref="B31:C31"/>
    <mergeCell ref="B33:C33"/>
    <mergeCell ref="B35:J35"/>
    <mergeCell ref="B37:J37"/>
    <mergeCell ref="B39:J39"/>
    <mergeCell ref="B43:J43"/>
    <mergeCell ref="B45:J45"/>
    <mergeCell ref="B47:J47"/>
    <mergeCell ref="B49:B51"/>
    <mergeCell ref="C49:I49"/>
    <mergeCell ref="C50:C51"/>
    <mergeCell ref="D50:D51"/>
    <mergeCell ref="E50:F50"/>
    <mergeCell ref="G50:J50"/>
    <mergeCell ref="B89:D89"/>
    <mergeCell ref="F89:I89"/>
    <mergeCell ref="B80:J80"/>
    <mergeCell ref="B82:J82"/>
    <mergeCell ref="B84:E84"/>
    <mergeCell ref="B86:D86"/>
    <mergeCell ref="F86:I86"/>
    <mergeCell ref="B88:D88"/>
    <mergeCell ref="F88:I88"/>
  </mergeCells>
  <pageMargins left="0" right="0" top="0" bottom="0" header="0" footer="0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55-15.09.17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meghricoll</dc:creator>
  <cp:lastModifiedBy>meghricoll</cp:lastModifiedBy>
  <dcterms:created xsi:type="dcterms:W3CDTF">2017-09-15T08:30:38Z</dcterms:created>
  <dcterms:modified xsi:type="dcterms:W3CDTF">2017-09-15T08:33:26Z</dcterms:modified>
</cp:coreProperties>
</file>